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activeTab="1"/>
  </bookViews>
  <sheets>
    <sheet name="на 01.01.2026" sheetId="1" r:id="rId1"/>
    <sheet name="на 01.01.2027" sheetId="2" r:id="rId2"/>
    <sheet name="на 01.01.2028" sheetId="3" r:id="rId3"/>
  </sheets>
  <calcPr calcId="145621"/>
</workbook>
</file>

<file path=xl/calcChain.xml><?xml version="1.0" encoding="utf-8"?>
<calcChain xmlns="http://schemas.openxmlformats.org/spreadsheetml/2006/main">
  <c r="C4" i="1" l="1"/>
  <c r="C3" i="1"/>
  <c r="C7" i="1"/>
  <c r="C6" i="1"/>
  <c r="C7" i="3" l="1"/>
  <c r="C8" i="3" l="1"/>
  <c r="C9" i="2"/>
  <c r="C8" i="2"/>
  <c r="C8" i="1"/>
  <c r="C5" i="1" l="1"/>
  <c r="C9" i="1" s="1"/>
  <c r="C7" i="2"/>
  <c r="C6" i="2" s="1"/>
  <c r="C6" i="3" l="1"/>
  <c r="C5" i="3" l="1"/>
  <c r="C3" i="2" l="1"/>
  <c r="C10" i="2" s="1"/>
  <c r="C3" i="3" l="1"/>
  <c r="C9" i="3" l="1"/>
</calcChain>
</file>

<file path=xl/sharedStrings.xml><?xml version="1.0" encoding="utf-8"?>
<sst xmlns="http://schemas.openxmlformats.org/spreadsheetml/2006/main" count="25" uniqueCount="21">
  <si>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</si>
  <si>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всего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</si>
  <si>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</si>
  <si>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Верхний предел муниципального внутреннего долга муниципального образования Кондинский район на 01.01.2026 года</t>
  </si>
  <si>
    <t>Верхний предел муниципального внутреннего долга муниципального образования Кондинский район на 01.01.2026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</si>
  <si>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Федерации( покрытие дефицита) за 2024 год 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</si>
  <si>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2026 год (окт-дек)</t>
  </si>
  <si>
    <t>Верхний предел муниципального внутреннего долга муниципального образования Кондинский район на 01.01.2027 года</t>
  </si>
  <si>
    <t>Верхний предел муниципального внутреннего долга муниципального образования Кондинский район на 01.01.2027</t>
  </si>
  <si>
    <t>Остаток долгового обязательства на конец отчетного периода  на 01 января 2025 года</t>
  </si>
  <si>
    <t>Остаток долгового обязательства на конец отчетного периода  на 01 января 2026года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</si>
  <si>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всего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</si>
  <si>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2025 год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</si>
  <si>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(покрытие дефицита) за 2026год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</si>
  <si>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2026 год остаток</t>
  </si>
  <si>
    <t>Остаток долгового обязательства на конец отчетного периода  на 01 января 2027 года</t>
  </si>
  <si>
    <t>Верхний предел муниципального внутреннего долга муниципального образования Кондинский район на 01.01.2028</t>
  </si>
  <si>
    <t>Верхний предел муниципального внутреннего долга муниципального образования Кондинский район на 01.01.2028 года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</si>
  <si>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(северный завоз, дефицит) всего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</si>
  <si>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(северный завоз) за 2024 год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</si>
  <si>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(северный завоз) за 2025 год (окт-дек)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</si>
</sst>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4" fontId="1" fillId="0" borderId="1" xfId="0" applyNumberFormat="1" applyFont="1" applyBorder="1"/>
    <xf numFmtId="4" fontId="0" fillId="2" borderId="1" xfId="0" applyNumberFormat="1" applyFill="1" applyBorder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workbookViewId="0">
      <selection activeCell="C3" sqref="C3"/>
    </sheetView>
  </sheetViews>
  <sheetFormatPr defaultRowHeight="15" x14ac:dyDescent="0.25"/>
  <cols>
    <col min="2" max="2" width="44.85546875" customWidth="1"/>
    <col min="3" max="3" width="21.42578125" customWidth="1"/>
    <col min="6" max="6" width="12.42578125" bestFit="1" customWidth="1"/>
  </cols>
  <sheetData>
    <row r="1" spans="2:6" ht="60" customHeight="1" x14ac:dyDescent="0.25">
      <c r="B1" s="8" t="s">
        <v>3</v>
      </c>
      <c r="C1" s="8"/>
    </row>
    <row r="3" spans="2:6" ht="30" x14ac:dyDescent="0.25">
      <c r="B3" s="3" t="s">
        <v>9</v>
      </c>
      <c r="C3" s="5">
        <f>35000000+66666650+20865001.25+3720816.98</f>
        <v>126252468.23</v>
      </c>
      <c r="D3" s="2"/>
      <c r="E3" s="2"/>
      <c r="F3" s="2"/>
    </row>
    <row r="4" spans="2:6" ht="48.75" customHeight="1" x14ac:dyDescent="0.25">
      <c r="B4" s="3" t="s">
        <v>0</v>
      </c>
      <c r="C4" s="5">
        <f>45522903.08</f>
        <v>45522903.079999998</v>
      </c>
      <c r="D4" s="2"/>
      <c r="E4" s="2"/>
      <c r="F4" s="2"/>
    </row>
    <row r="5" spans="2:6" ht="83.25" customHeight="1" x14ac:dyDescent="0.25">
      <c r="B5" s="4" t="s">
        <v>18</v>
      </c>
      <c r="C5" s="6">
        <f>C6+C7+C8</f>
        <v>93189603.079999998</v>
      </c>
      <c r="D5" s="2"/>
      <c r="E5" s="2"/>
      <c r="F5" s="2"/>
    </row>
    <row r="6" spans="2:6" ht="74.25" customHeight="1" x14ac:dyDescent="0.25">
      <c r="B6" s="3" t="s">
        <v>19</v>
      </c>
      <c r="C6" s="5">
        <f>20865001.25+3720816.98</f>
        <v>24585818.23</v>
      </c>
      <c r="D6" s="2"/>
      <c r="E6" s="2"/>
      <c r="F6" s="2"/>
    </row>
    <row r="7" spans="2:6" ht="75" x14ac:dyDescent="0.25">
      <c r="B7" s="3" t="s">
        <v>20</v>
      </c>
      <c r="C7" s="7">
        <f>5690363*3+7586812.83-3720816.98</f>
        <v>20937084.849999998</v>
      </c>
      <c r="D7" s="2"/>
      <c r="E7" s="2"/>
      <c r="F7" s="2"/>
    </row>
    <row r="8" spans="2:6" ht="75" x14ac:dyDescent="0.25">
      <c r="B8" s="3" t="s">
        <v>5</v>
      </c>
      <c r="C8" s="5">
        <f>21000000+2222225*12</f>
        <v>47666700</v>
      </c>
      <c r="D8" s="2"/>
      <c r="E8" s="2"/>
      <c r="F8" s="2"/>
    </row>
    <row r="9" spans="2:6" ht="45" x14ac:dyDescent="0.25">
      <c r="B9" s="4" t="s">
        <v>4</v>
      </c>
      <c r="C9" s="6">
        <f>C3+C4-C5</f>
        <v>78585768.230000004</v>
      </c>
      <c r="D9" s="2"/>
      <c r="E9" s="2"/>
      <c r="F9" s="2"/>
    </row>
    <row r="10" spans="2:6" x14ac:dyDescent="0.25">
      <c r="B10" s="1"/>
      <c r="C10" s="2"/>
      <c r="D10" s="2"/>
      <c r="E10" s="2"/>
      <c r="F10" s="2"/>
    </row>
    <row r="11" spans="2:6" x14ac:dyDescent="0.25">
      <c r="B11" s="1"/>
      <c r="C11" s="2"/>
      <c r="D11" s="2"/>
      <c r="E11" s="2"/>
      <c r="F11" s="2"/>
    </row>
    <row r="12" spans="2:6" x14ac:dyDescent="0.25">
      <c r="B12" s="1"/>
      <c r="C12" s="2"/>
      <c r="D12" s="2"/>
      <c r="E12" s="2"/>
      <c r="F12" s="2"/>
    </row>
    <row r="13" spans="2:6" x14ac:dyDescent="0.25">
      <c r="B13" s="1"/>
      <c r="C13" s="2"/>
      <c r="D13" s="2"/>
      <c r="E13" s="2"/>
      <c r="F13" s="2"/>
    </row>
    <row r="14" spans="2:6" x14ac:dyDescent="0.25">
      <c r="B14" s="1"/>
      <c r="C14" s="2"/>
      <c r="D14" s="2"/>
      <c r="E14" s="2"/>
      <c r="F14" s="2"/>
    </row>
    <row r="15" spans="2:6" x14ac:dyDescent="0.25">
      <c r="B15" s="1"/>
      <c r="C15" s="2"/>
      <c r="D15" s="2"/>
      <c r="E15" s="2"/>
      <c r="F15" s="2"/>
    </row>
    <row r="16" spans="2:6" x14ac:dyDescent="0.25">
      <c r="B16" s="1"/>
      <c r="C16" s="2"/>
      <c r="D16" s="2"/>
      <c r="E16" s="2"/>
      <c r="F16" s="2"/>
    </row>
    <row r="17" spans="2:6" x14ac:dyDescent="0.25">
      <c r="B17" s="1"/>
      <c r="C17" s="2"/>
      <c r="D17" s="2"/>
      <c r="E17" s="2"/>
      <c r="F17" s="2"/>
    </row>
    <row r="18" spans="2:6" x14ac:dyDescent="0.25">
      <c r="B18" s="1"/>
      <c r="C18" s="2"/>
      <c r="D18" s="2"/>
      <c r="E18" s="2"/>
      <c r="F18" s="2"/>
    </row>
    <row r="19" spans="2:6" x14ac:dyDescent="0.25">
      <c r="B19" s="1"/>
      <c r="C19" s="2"/>
      <c r="D19" s="2"/>
      <c r="E19" s="2"/>
      <c r="F19" s="2"/>
    </row>
    <row r="20" spans="2:6" x14ac:dyDescent="0.25">
      <c r="B20" s="1"/>
      <c r="C20" s="2"/>
      <c r="D20" s="2"/>
      <c r="E20" s="2"/>
      <c r="F20" s="2"/>
    </row>
    <row r="21" spans="2:6" x14ac:dyDescent="0.25">
      <c r="C21" s="2"/>
      <c r="D21" s="2"/>
      <c r="E21" s="2"/>
      <c r="F21" s="2"/>
    </row>
    <row r="22" spans="2:6" x14ac:dyDescent="0.25">
      <c r="C22" s="2"/>
      <c r="D22" s="2"/>
      <c r="E22" s="2"/>
      <c r="F22" s="2"/>
    </row>
    <row r="23" spans="2:6" x14ac:dyDescent="0.25">
      <c r="C23" s="2"/>
      <c r="D23" s="2"/>
      <c r="E23" s="2"/>
      <c r="F23" s="2"/>
    </row>
    <row r="24" spans="2:6" x14ac:dyDescent="0.25">
      <c r="C24" s="2"/>
      <c r="D24" s="2"/>
      <c r="E24" s="2"/>
      <c r="F24" s="2"/>
    </row>
    <row r="25" spans="2:6" x14ac:dyDescent="0.25">
      <c r="C25" s="2"/>
      <c r="D25" s="2"/>
      <c r="E25" s="2"/>
      <c r="F25" s="2"/>
    </row>
    <row r="26" spans="2:6" x14ac:dyDescent="0.25">
      <c r="C26" s="2"/>
      <c r="D26" s="2"/>
      <c r="E26" s="2"/>
      <c r="F26" s="2"/>
    </row>
    <row r="27" spans="2:6" x14ac:dyDescent="0.25">
      <c r="C27" s="2"/>
      <c r="D27" s="2"/>
      <c r="E27" s="2"/>
      <c r="F27" s="2"/>
    </row>
    <row r="28" spans="2:6" x14ac:dyDescent="0.25">
      <c r="C28" s="2"/>
      <c r="D28" s="2"/>
      <c r="E28" s="2"/>
      <c r="F28" s="2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abSelected="1" workbookViewId="0">
      <selection activeCell="B10" sqref="B10"/>
    </sheetView>
  </sheetViews>
  <sheetFormatPr defaultRowHeight="15" x14ac:dyDescent="0.25"/>
  <cols>
    <col min="2" max="2" width="44.85546875" customWidth="1"/>
    <col min="3" max="3" width="20.5703125" customWidth="1"/>
    <col min="5" max="5" width="12.42578125" bestFit="1" customWidth="1"/>
    <col min="8" max="8" width="14.28515625" customWidth="1"/>
    <col min="10" max="10" width="12.42578125" bestFit="1" customWidth="1"/>
  </cols>
  <sheetData>
    <row r="1" spans="2:10" ht="51" customHeight="1" x14ac:dyDescent="0.25">
      <c r="B1" s="8" t="s">
        <v>7</v>
      </c>
      <c r="C1" s="8"/>
    </row>
    <row r="3" spans="2:10" ht="30" x14ac:dyDescent="0.25">
      <c r="B3" s="3" t="s">
        <v>10</v>
      </c>
      <c r="C3" s="5">
        <f>'на 01.01.2026'!C9</f>
        <v>78585768.230000004</v>
      </c>
      <c r="D3" s="2"/>
      <c r="E3" s="2"/>
      <c r="F3" s="2"/>
    </row>
    <row r="4" spans="2:10" ht="48.75" customHeight="1" x14ac:dyDescent="0.25">
      <c r="B4" s="3" t="s">
        <v>0</v>
      </c>
      <c r="C4" s="5">
        <v>51936941.420000002</v>
      </c>
      <c r="D4" s="2"/>
      <c r="E4" s="2"/>
      <c r="F4" s="2"/>
    </row>
    <row r="5" spans="2:10" ht="48.75" customHeight="1" x14ac:dyDescent="0.25">
      <c r="B5" s="3" t="s">
        <v>0</v>
      </c>
      <c r="C5" s="5">
        <v>0</v>
      </c>
      <c r="D5" s="2"/>
      <c r="E5" s="2"/>
      <c r="F5" s="2"/>
    </row>
    <row r="6" spans="2:10" ht="83.25" customHeight="1" x14ac:dyDescent="0.25">
      <c r="B6" s="4" t="s">
        <v>11</v>
      </c>
      <c r="C6" s="6">
        <f>C7+C9+C8</f>
        <v>92603641.420000002</v>
      </c>
      <c r="D6" s="2"/>
      <c r="E6" s="2"/>
      <c r="F6" s="2"/>
    </row>
    <row r="7" spans="2:10" ht="74.25" customHeight="1" x14ac:dyDescent="0.25">
      <c r="B7" s="3" t="s">
        <v>12</v>
      </c>
      <c r="C7" s="7">
        <f>20865001.25</f>
        <v>20865001.25</v>
      </c>
      <c r="D7" s="2"/>
      <c r="E7" s="2"/>
      <c r="F7" s="2"/>
      <c r="H7" s="2"/>
      <c r="J7" s="2"/>
    </row>
    <row r="8" spans="2:10" ht="74.25" customHeight="1" x14ac:dyDescent="0.25">
      <c r="B8" s="3" t="s">
        <v>13</v>
      </c>
      <c r="C8" s="5">
        <f>14000000+26666700</f>
        <v>40666700</v>
      </c>
      <c r="D8" s="2"/>
      <c r="E8" s="2"/>
      <c r="F8" s="2"/>
    </row>
    <row r="9" spans="2:10" ht="75" x14ac:dyDescent="0.25">
      <c r="B9" s="3" t="s">
        <v>6</v>
      </c>
      <c r="C9" s="5">
        <f>6492118*3+11595586.17</f>
        <v>31071940.170000002</v>
      </c>
      <c r="D9" s="2"/>
      <c r="E9" s="2"/>
      <c r="F9" s="2"/>
    </row>
    <row r="10" spans="2:10" ht="45" x14ac:dyDescent="0.25">
      <c r="B10" s="4" t="s">
        <v>8</v>
      </c>
      <c r="C10" s="6">
        <f>C3+C4+C5-C6</f>
        <v>37919068.230000004</v>
      </c>
      <c r="D10" s="2"/>
      <c r="E10" s="2"/>
      <c r="F10" s="2"/>
    </row>
    <row r="11" spans="2:10" x14ac:dyDescent="0.25">
      <c r="B11" s="1"/>
      <c r="C11" s="2"/>
      <c r="D11" s="2"/>
      <c r="E11" s="2"/>
      <c r="F11" s="2"/>
    </row>
    <row r="12" spans="2:10" x14ac:dyDescent="0.25">
      <c r="B12" s="1"/>
      <c r="C12" s="2"/>
      <c r="D12" s="2"/>
      <c r="E12" s="2"/>
      <c r="F12" s="2"/>
    </row>
    <row r="13" spans="2:10" x14ac:dyDescent="0.25">
      <c r="B13" s="1"/>
      <c r="C13" s="2"/>
      <c r="D13" s="2"/>
      <c r="E13" s="2"/>
      <c r="F13" s="2"/>
    </row>
    <row r="14" spans="2:10" x14ac:dyDescent="0.25">
      <c r="B14" s="1"/>
      <c r="C14" s="2"/>
      <c r="D14" s="2"/>
      <c r="E14" s="2"/>
      <c r="F14" s="2"/>
    </row>
    <row r="15" spans="2:10" x14ac:dyDescent="0.25">
      <c r="B15" s="1"/>
      <c r="C15" s="2"/>
      <c r="D15" s="2"/>
      <c r="E15" s="2"/>
      <c r="F15" s="2"/>
    </row>
    <row r="16" spans="2:10" x14ac:dyDescent="0.25">
      <c r="B16" s="1"/>
      <c r="C16" s="2"/>
      <c r="D16" s="2"/>
      <c r="E16" s="2"/>
      <c r="F16" s="2"/>
    </row>
    <row r="17" spans="2:6" x14ac:dyDescent="0.25">
      <c r="B17" s="1"/>
      <c r="C17" s="2"/>
      <c r="D17" s="2"/>
      <c r="E17" s="2"/>
      <c r="F17" s="2"/>
    </row>
    <row r="18" spans="2:6" x14ac:dyDescent="0.25">
      <c r="B18" s="1"/>
      <c r="C18" s="2"/>
      <c r="D18" s="2"/>
      <c r="E18" s="2"/>
      <c r="F18" s="2"/>
    </row>
    <row r="19" spans="2:6" x14ac:dyDescent="0.25">
      <c r="B19" s="1"/>
      <c r="C19" s="2"/>
      <c r="D19" s="2"/>
      <c r="E19" s="2"/>
      <c r="F19" s="2"/>
    </row>
    <row r="20" spans="2:6" x14ac:dyDescent="0.25">
      <c r="B20" s="1"/>
      <c r="C20" s="2"/>
      <c r="D20" s="2"/>
      <c r="E20" s="2"/>
      <c r="F20" s="2"/>
    </row>
    <row r="21" spans="2:6" x14ac:dyDescent="0.25">
      <c r="B21" s="1"/>
      <c r="C21" s="2"/>
      <c r="D21" s="2"/>
      <c r="E21" s="2"/>
      <c r="F21" s="2"/>
    </row>
    <row r="22" spans="2:6" x14ac:dyDescent="0.25">
      <c r="C22" s="2"/>
      <c r="D22" s="2"/>
      <c r="E22" s="2"/>
      <c r="F22" s="2"/>
    </row>
    <row r="23" spans="2:6" x14ac:dyDescent="0.25">
      <c r="C23" s="2"/>
      <c r="D23" s="2"/>
      <c r="E23" s="2"/>
      <c r="F23" s="2"/>
    </row>
    <row r="24" spans="2:6" x14ac:dyDescent="0.25">
      <c r="C24" s="2"/>
      <c r="D24" s="2"/>
      <c r="E24" s="2"/>
      <c r="F24" s="2"/>
    </row>
    <row r="25" spans="2:6" x14ac:dyDescent="0.25">
      <c r="C25" s="2"/>
      <c r="D25" s="2"/>
      <c r="E25" s="2"/>
      <c r="F25" s="2"/>
    </row>
    <row r="26" spans="2:6" x14ac:dyDescent="0.25">
      <c r="C26" s="2"/>
      <c r="D26" s="2"/>
      <c r="E26" s="2"/>
      <c r="F26" s="2"/>
    </row>
    <row r="27" spans="2:6" x14ac:dyDescent="0.25">
      <c r="C27" s="2"/>
      <c r="D27" s="2"/>
      <c r="E27" s="2"/>
      <c r="F27" s="2"/>
    </row>
    <row r="28" spans="2:6" x14ac:dyDescent="0.25">
      <c r="C28" s="2"/>
      <c r="D28" s="2"/>
      <c r="E28" s="2"/>
      <c r="F28" s="2"/>
    </row>
    <row r="29" spans="2:6" x14ac:dyDescent="0.25">
      <c r="C29" s="2"/>
      <c r="D29" s="2"/>
      <c r="E29" s="2"/>
      <c r="F29" s="2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8"/>
  <sheetViews>
    <sheetView workbookViewId="0">
      <selection activeCell="B9" sqref="B9"/>
    </sheetView>
  </sheetViews>
  <sheetFormatPr defaultRowHeight="15" x14ac:dyDescent="0.25"/>
  <cols>
    <col min="2" max="2" width="44.85546875" customWidth="1"/>
    <col min="3" max="3" width="19.7109375" customWidth="1"/>
    <col min="4" max="5" width="12.42578125" bestFit="1" customWidth="1"/>
    <col min="6" max="6" width="10.7109375" bestFit="1" customWidth="1"/>
    <col min="9" max="9" width="11.42578125" bestFit="1" customWidth="1"/>
  </cols>
  <sheetData>
    <row r="1" spans="2:9" ht="46.5" customHeight="1" x14ac:dyDescent="0.25">
      <c r="B1" s="8" t="s">
        <v>17</v>
      </c>
      <c r="C1" s="8"/>
    </row>
    <row r="3" spans="2:9" ht="30" x14ac:dyDescent="0.25">
      <c r="B3" s="3" t="s">
        <v>15</v>
      </c>
      <c r="C3" s="5">
        <f>'на 01.01.2027'!C10</f>
        <v>37919068.230000004</v>
      </c>
      <c r="D3" s="2"/>
      <c r="E3" s="2"/>
      <c r="F3" s="2"/>
    </row>
    <row r="4" spans="2:9" ht="48.75" customHeight="1" x14ac:dyDescent="0.25">
      <c r="B4" s="3" t="s">
        <v>0</v>
      </c>
      <c r="C4" s="5">
        <v>53339238.850000001</v>
      </c>
      <c r="D4" s="2"/>
      <c r="E4" s="2"/>
      <c r="F4" s="2"/>
    </row>
    <row r="5" spans="2:9" ht="83.25" customHeight="1" x14ac:dyDescent="0.25">
      <c r="B5" s="4" t="s">
        <v>1</v>
      </c>
      <c r="C5" s="6">
        <f>C6+C7+C8</f>
        <v>66672488.850000001</v>
      </c>
      <c r="D5" s="2"/>
      <c r="E5" s="2"/>
      <c r="F5" s="2"/>
    </row>
    <row r="6" spans="2:9" ht="74.25" customHeight="1" x14ac:dyDescent="0.25">
      <c r="B6" s="3" t="s">
        <v>14</v>
      </c>
      <c r="C6" s="5">
        <f>'на 01.01.2027'!C4-'на 01.01.2027'!C9</f>
        <v>20865001.25</v>
      </c>
      <c r="D6" s="2"/>
      <c r="E6" s="2"/>
      <c r="F6" s="2"/>
    </row>
    <row r="7" spans="2:9" ht="75" x14ac:dyDescent="0.25">
      <c r="B7" s="3" t="s">
        <v>6</v>
      </c>
      <c r="C7" s="5">
        <f>6667405*3+12472022.6</f>
        <v>32474237.600000001</v>
      </c>
      <c r="D7" s="2"/>
      <c r="E7" s="2"/>
      <c r="F7" s="2"/>
      <c r="I7" s="2"/>
    </row>
    <row r="8" spans="2:9" ht="60" x14ac:dyDescent="0.25">
      <c r="B8" s="3" t="s">
        <v>2</v>
      </c>
      <c r="C8" s="5">
        <f>13333250</f>
        <v>13333250</v>
      </c>
      <c r="D8" s="2"/>
      <c r="E8" s="2"/>
      <c r="F8" s="2"/>
    </row>
    <row r="9" spans="2:9" ht="45" x14ac:dyDescent="0.25">
      <c r="B9" s="4" t="s">
        <v>16</v>
      </c>
      <c r="C9" s="6">
        <f>C3+C4-C5</f>
        <v>24585818.230000012</v>
      </c>
      <c r="D9" s="2"/>
      <c r="E9" s="2"/>
      <c r="F9" s="2"/>
    </row>
    <row r="10" spans="2:9" x14ac:dyDescent="0.25">
      <c r="B10" s="1"/>
      <c r="C10" s="2"/>
      <c r="D10" s="2"/>
      <c r="E10" s="2"/>
      <c r="F10" s="2"/>
    </row>
    <row r="11" spans="2:9" x14ac:dyDescent="0.25">
      <c r="B11" s="1"/>
      <c r="C11" s="2"/>
      <c r="D11" s="2"/>
      <c r="E11" s="2"/>
      <c r="F11" s="2"/>
    </row>
    <row r="12" spans="2:9" x14ac:dyDescent="0.25">
      <c r="B12" s="1"/>
      <c r="C12" s="2"/>
      <c r="D12" s="2"/>
      <c r="E12" s="2"/>
      <c r="F12" s="2"/>
    </row>
    <row r="13" spans="2:9" x14ac:dyDescent="0.25">
      <c r="B13" s="1"/>
      <c r="C13" s="2"/>
      <c r="D13" s="2"/>
      <c r="E13" s="2"/>
      <c r="F13" s="2"/>
    </row>
    <row r="14" spans="2:9" x14ac:dyDescent="0.25">
      <c r="B14" s="1"/>
      <c r="C14" s="2"/>
      <c r="D14" s="2"/>
      <c r="E14" s="2"/>
      <c r="F14" s="2"/>
    </row>
    <row r="15" spans="2:9" x14ac:dyDescent="0.25">
      <c r="B15" s="1"/>
      <c r="C15" s="2"/>
      <c r="D15" s="2"/>
      <c r="E15" s="2"/>
      <c r="F15" s="2"/>
    </row>
    <row r="16" spans="2:9" x14ac:dyDescent="0.25">
      <c r="B16" s="1"/>
      <c r="C16" s="2"/>
      <c r="D16" s="2"/>
      <c r="E16" s="2"/>
      <c r="F16" s="2"/>
    </row>
    <row r="17" spans="2:6" x14ac:dyDescent="0.25">
      <c r="B17" s="1"/>
      <c r="C17" s="2"/>
      <c r="D17" s="2"/>
      <c r="E17" s="2"/>
      <c r="F17" s="2"/>
    </row>
    <row r="18" spans="2:6" x14ac:dyDescent="0.25">
      <c r="B18" s="1"/>
      <c r="C18" s="2"/>
      <c r="D18" s="2"/>
      <c r="E18" s="2"/>
      <c r="F18" s="2"/>
    </row>
    <row r="19" spans="2:6" x14ac:dyDescent="0.25">
      <c r="B19" s="1"/>
      <c r="C19" s="2"/>
      <c r="D19" s="2"/>
      <c r="E19" s="2"/>
      <c r="F19" s="2"/>
    </row>
    <row r="20" spans="2:6" x14ac:dyDescent="0.25">
      <c r="B20" s="1"/>
      <c r="C20" s="2"/>
      <c r="D20" s="2"/>
      <c r="E20" s="2"/>
      <c r="F20" s="2"/>
    </row>
    <row r="21" spans="2:6" x14ac:dyDescent="0.25">
      <c r="C21" s="2"/>
      <c r="D21" s="2"/>
      <c r="E21" s="2"/>
      <c r="F21" s="2"/>
    </row>
    <row r="22" spans="2:6" x14ac:dyDescent="0.25">
      <c r="C22" s="2"/>
      <c r="D22" s="2"/>
      <c r="E22" s="2"/>
      <c r="F22" s="2"/>
    </row>
    <row r="23" spans="2:6" x14ac:dyDescent="0.25">
      <c r="C23" s="2"/>
      <c r="D23" s="2"/>
      <c r="E23" s="2"/>
      <c r="F23" s="2"/>
    </row>
    <row r="24" spans="2:6" x14ac:dyDescent="0.25">
      <c r="C24" s="2"/>
      <c r="D24" s="2"/>
      <c r="E24" s="2"/>
      <c r="F24" s="2"/>
    </row>
    <row r="25" spans="2:6" x14ac:dyDescent="0.25">
      <c r="C25" s="2"/>
      <c r="D25" s="2"/>
      <c r="E25" s="2"/>
      <c r="F25" s="2"/>
    </row>
    <row r="26" spans="2:6" x14ac:dyDescent="0.25">
      <c r="C26" s="2"/>
      <c r="D26" s="2"/>
      <c r="E26" s="2"/>
      <c r="F26" s="2"/>
    </row>
    <row r="27" spans="2:6" x14ac:dyDescent="0.25">
      <c r="C27" s="2"/>
      <c r="D27" s="2"/>
      <c r="E27" s="2"/>
      <c r="F27" s="2"/>
    </row>
    <row r="28" spans="2:6" x14ac:dyDescent="0.25">
      <c r="C28" s="2"/>
      <c r="D28" s="2"/>
      <c r="E28" s="2"/>
      <c r="F28" s="2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01.01.2026</vt:lpstr>
      <vt:lpstr>на 01.01.2027</vt:lpstr>
      <vt:lpstr>на 01.01.2028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2024-11-29T12:00:05Z</dcterms:modified>
</cp:coreProperties>
</file>